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ИПР\Проект ИПР 2024-2029 (2025)\2. Паспорт\НЭС\P_TP1800.AS.0011 -VR -приборы учета запас\"/>
    </mc:Choice>
  </mc:AlternateContent>
  <bookViews>
    <workbookView xWindow="0" yWindow="0" windowWidth="25200" windowHeight="11550"/>
  </bookViews>
  <sheets>
    <sheet name="Приложение 2 МПИ_0,4кВ" sheetId="1" r:id="rId1"/>
  </sheets>
  <definedNames>
    <definedName name="_xlnm._FilterDatabase" localSheetId="0" hidden="1">'Приложение 2 МПИ_0,4кВ'!$A$5:$V$24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4" i="1" l="1"/>
  <c r="E57" i="1"/>
  <c r="F63" i="1"/>
  <c r="F50" i="1"/>
  <c r="D63" i="1" l="1"/>
  <c r="E63" i="1"/>
  <c r="F62" i="1" l="1"/>
  <c r="F61" i="1"/>
  <c r="F60" i="1"/>
  <c r="E56" i="1" l="1"/>
  <c r="E55" i="1"/>
  <c r="E54" i="1"/>
  <c r="E58" i="1"/>
  <c r="G63" i="1"/>
  <c r="F48" i="1"/>
  <c r="F46" i="1"/>
  <c r="F52" i="1" l="1"/>
  <c r="F49" i="1"/>
  <c r="F47" i="1"/>
  <c r="F45" i="1"/>
  <c r="F44" i="1"/>
  <c r="F43" i="1"/>
</calcChain>
</file>

<file path=xl/sharedStrings.xml><?xml version="1.0" encoding="utf-8"?>
<sst xmlns="http://schemas.openxmlformats.org/spreadsheetml/2006/main" count="276" uniqueCount="152">
  <si>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</si>
  <si>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</si>
  <si>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</si>
  <si>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</si>
  <si>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Адрес точки поставки(обрасть район, населенный пункт, улица, дом, кв.)</t>
  </si>
  <si>
    <t>Заводской номер</t>
  </si>
  <si>
    <t>Уровень напряжения  точки измерения, кВ</t>
  </si>
  <si>
    <t>Производственное отделение</t>
  </si>
  <si>
    <t>Тип, марка прибора учета(ТТ)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</si>
  <si>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</si>
  <si>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</si>
  <si>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</si>
  <si>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</si>
  <si>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Ноябрьские ЭС</t>
  </si>
  <si>
    <t>Холмогорский РЭС</t>
  </si>
  <si>
    <t>Пурпейский РЭС</t>
  </si>
  <si>
    <t>ПС 110 кВ Комплект</t>
  </si>
  <si>
    <t>ПС 110 кВ Градиент</t>
  </si>
  <si>
    <t>Трехфазный прямого включения 100А</t>
  </si>
  <si>
    <t>Трансформатор тока</t>
  </si>
  <si>
    <t>ТТН-Ш 50/5 А 0,5</t>
  </si>
  <si>
    <t>06.08.2025</t>
  </si>
  <si>
    <t>ООО "Лучафэрул" Теплицы</t>
  </si>
  <si>
    <t>629804, Ямало-Ненецкий АО, Ноябрьск г., ЛПУ КС-1 ООО "Лучафэрул" Теплицы</t>
  </si>
  <si>
    <t>Трехфазный полукосвенного подключения 5(10) А</t>
  </si>
  <si>
    <t>2 кв 2025</t>
  </si>
  <si>
    <t>ИП Штанько Теплицы</t>
  </si>
  <si>
    <t>629804, Ямало-Ненецкий АО, Ноябрьск г., ЛПУ КС-1 ИП Штанько Теплицы</t>
  </si>
  <si>
    <t>01729721</t>
  </si>
  <si>
    <t>ПС 110 кВ Губкинская</t>
  </si>
  <si>
    <t>ВЛ-6 №2 КТП-6/0,4 №6 РРЛ-35 КЛ-0,4 [РРС-26735 ввод-1]</t>
  </si>
  <si>
    <t xml:space="preserve">ООО "ПрофСервисТрейд" (ПАО "Ростелеком") РРС-26735 </t>
  </si>
  <si>
    <t>Меркурий 230 АМ-03</t>
  </si>
  <si>
    <t>13649583</t>
  </si>
  <si>
    <t>ВЛ-6 №1-1 (№1-2) КТПН-6/0,4 №8 "Жилпоселок" РУ-0,4 КЛ-0,4 ф.№20 [производственная база]</t>
  </si>
  <si>
    <t>ООО "Лучафэрул" Производственная база</t>
  </si>
  <si>
    <t>629804, Ямало-Ненецкий АО, Ноябрьск г., ЛПУ КС-1 ООО "Лучафэрул" Производственная база</t>
  </si>
  <si>
    <t>Меркурий-230 AМ-03</t>
  </si>
  <si>
    <t>20351539</t>
  </si>
  <si>
    <t>00684403</t>
  </si>
  <si>
    <t>ТП 10/0,4 кВ УПСОД</t>
  </si>
  <si>
    <t>ПС 110 кВ Пурпейская</t>
  </si>
  <si>
    <t>[яч.24 ЗРУ-6] ВЛ-6 №5 [КОС] оп.7/1</t>
  </si>
  <si>
    <t>АО "Губкинские городские электрические сети"</t>
  </si>
  <si>
    <t>ЯНАО, Пуровский район, п. Пурпе (КС-02)</t>
  </si>
  <si>
    <t xml:space="preserve">Ямало-Ненецкий АО, п. Ханымей, ЛПУ КС-03 ООО "ПрофСервисТрейд" (ПАО "Ростелеком") РРС-26735 </t>
  </si>
  <si>
    <t>20311265</t>
  </si>
  <si>
    <t>_кв 2024</t>
  </si>
  <si>
    <t>ТОП-0,66 200/5 0,5</t>
  </si>
  <si>
    <t>Н/Д</t>
  </si>
  <si>
    <t>[ЗРУ-6 яч.24(31)], ВЛ-6 №5(7) КТП РРС-37 1Т(2Т) КЛ-0,4 [ПРС-17]</t>
  </si>
  <si>
    <t>ООО "ПрофСервисТрейд" (ПАО "Ростелеком") ПРС-17</t>
  </si>
  <si>
    <t>Меркурий 230 АRT-02</t>
  </si>
  <si>
    <t>21197660</t>
  </si>
  <si>
    <t>[яч.31 ЗРУ-6], ВЛ-6 №7  КТП-6/0,4 АТХ РУ-0,4 яч.3 ВЛ-0,4 оп.4</t>
  </si>
  <si>
    <t>АО "Газпром энергосбыт" (для ООО "Газпром переработка")</t>
  </si>
  <si>
    <t>Меркурий 230 АМ-02</t>
  </si>
  <si>
    <t>21966302</t>
  </si>
  <si>
    <t>1 кв. 2025</t>
  </si>
  <si>
    <t>Вынгапуровский РЭС</t>
  </si>
  <si>
    <t>ПС 110 кВ Кедр</t>
  </si>
  <si>
    <t>[яч.К-16 ЗРУ-6], КТПН-6/10 КРУН К-59 [яч.2]  ВЛ-10 н/пр "Уренгой Холмогоры" оп.139 КТПН-10/0,4 РУ-0,4 АВ-0,4 QF4 (БС-71726)</t>
  </si>
  <si>
    <t>Меркурий 230 АRT-01M CLN</t>
  </si>
  <si>
    <t>Трехфазный прямого включения 100 А</t>
  </si>
  <si>
    <t>Трехфазный прямого включения 60 А</t>
  </si>
  <si>
    <t>13122534</t>
  </si>
  <si>
    <t>АО "Газпром энергосбыт" (для ООО "Пургазтрансстрой")</t>
  </si>
  <si>
    <t>СЭТ4-2/1</t>
  </si>
  <si>
    <t>901715</t>
  </si>
  <si>
    <t>2 кв. 2025</t>
  </si>
  <si>
    <t>053262</t>
  </si>
  <si>
    <t>1кв.2032</t>
  </si>
  <si>
    <t>1ф СПЛИТ</t>
  </si>
  <si>
    <t xml:space="preserve">3ф Прямого </t>
  </si>
  <si>
    <t xml:space="preserve">План </t>
  </si>
  <si>
    <t>ИТОГО</t>
  </si>
  <si>
    <t>3ф Полукосвенный</t>
  </si>
  <si>
    <t>ТТ 50/5</t>
  </si>
  <si>
    <t>ТТ 100/5</t>
  </si>
  <si>
    <t>ТТ 500/5</t>
  </si>
  <si>
    <t>ТТН-Ш 500/5 А 0,5 (800)</t>
  </si>
  <si>
    <t>Антенна</t>
  </si>
  <si>
    <t>[яч.К-20 ЗРУ-6], оп.10 опаечная ВЛ-6 кВ оп 1 КТПН 400-1 10/0,4 РУ-0,4 АВ-0,4 Ввод-1</t>
  </si>
  <si>
    <t>[яч.К-20 ЗРУ-6], оп.10 опаечная ВЛ-6 кВ оп 1 КТПН 400-2 10/0,4 РУ-0,4 АВ-0,4 Ввод-2</t>
  </si>
  <si>
    <t>ВЛ-6 №1 оп.118 опаечная ВЛ-6 кВ оп 1 КТПН 63/6/0,4 Скважина Р-617</t>
  </si>
  <si>
    <t>ООО "РН Энерго"</t>
  </si>
  <si>
    <t>Ямало-Ненецкий АО, Пуровский район,</t>
  </si>
  <si>
    <t>Дополнительно</t>
  </si>
  <si>
    <t>Трехфазный полукосвенного подключения 5(10) А с ТТ 50/5</t>
  </si>
  <si>
    <t>Трехфазный полукосвенного подключения 5(10) А с ТТ 500/5</t>
  </si>
  <si>
    <t>Трансформатор тока 50/5</t>
  </si>
  <si>
    <t>12.12.2025</t>
  </si>
  <si>
    <t>Меркурий 200.02</t>
  </si>
  <si>
    <t>Однофазный СПЛИТ</t>
  </si>
  <si>
    <t>629804, Ямало-Ненецкий АО, Ноябрьск г, Ладный ЛПУ КС-1, ул. Юбилейная дом 1 кв. 2.</t>
  </si>
  <si>
    <t xml:space="preserve"> КТП-6/0,4 №8 "Жилпоселок" КЛ-0,4 РЩ-0,4 жилых домов</t>
  </si>
  <si>
    <t>ВЛ-10  ТСН-1 ЩСН-0,4 1С АВ-4 5Р-0,4 КЛ-0,4 Зуммер-1</t>
  </si>
  <si>
    <t xml:space="preserve">ООО "Зуммер" </t>
  </si>
  <si>
    <t>Трансформатор тока 30/5</t>
  </si>
  <si>
    <t>ЯНАО, Пуровский район, ПС Кирпичная</t>
  </si>
  <si>
    <t>ТТИ-А-0.66 УХЛ3</t>
  </si>
  <si>
    <t>D0318
D0296
D0415</t>
  </si>
  <si>
    <t>D0314
D0431
D0306</t>
  </si>
  <si>
    <t>ИП Грачев C.B. (Гостиница "Авторус+")</t>
  </si>
  <si>
    <t xml:space="preserve">ВЛ-10 К-114 ЛР-10 ТП-10/0,4 ВРУ-0,4 здания  </t>
  </si>
  <si>
    <t>Т-0,66 УЗ</t>
  </si>
  <si>
    <t>457395;
457393;
457401</t>
  </si>
  <si>
    <t>01.09.2025</t>
  </si>
  <si>
    <t>ВЛ-6 №1 оп.20 отпаечная ВЛ-6 оп.1  [КТПН-63/6/0,4 Узел приема СОД]</t>
  </si>
  <si>
    <t>ООО "РН-Энерго"</t>
  </si>
  <si>
    <t>ЯНАО, Пуровский район, ПС Градиент</t>
  </si>
  <si>
    <t>Трансформатор тока 200/5</t>
  </si>
  <si>
    <t>Трансформатор тока 100/5</t>
  </si>
  <si>
    <t>23.08.2025</t>
  </si>
  <si>
    <t>14122;                                                 14157;                                                        
14177</t>
  </si>
  <si>
    <t>29.06.2025</t>
  </si>
  <si>
    <t>ТОП-0,66УЗ</t>
  </si>
  <si>
    <t>ВЛ-6 №1 оп.118 отпаечная ВЛ-6 оп.1 [КТПН-63/6/0,4 Скважина Р-617 ]</t>
  </si>
  <si>
    <t>ТТ 30/5</t>
  </si>
  <si>
    <t>ТТ 200/5</t>
  </si>
  <si>
    <t>ЗРУ-10 КС-1 яч.105(205) оп.18 ВЛ-10 КС-1 - Янга-Яха [площадка узла пуска СОД, площадка узла подключения к МГ ОАО "ЭНЕРГОЯМАЛ"]</t>
  </si>
  <si>
    <t>629804, Ямало-Ненецкий АО, Ноябрьск г., ВЛ-10 КС-1 - Янга-Яха [площадка узла пуска СОД, площадка узла подключения к МГ ОАО "ЭНЕРГОЯМАЛ"]</t>
  </si>
  <si>
    <t>1610-103617
1610-130773
1610-103775</t>
  </si>
  <si>
    <t>6823;                                 82813;                                            5216</t>
  </si>
  <si>
    <t>ТТ</t>
  </si>
  <si>
    <t>Заместитель начальника СМиККЭ</t>
  </si>
  <si>
    <t>В. М. Литвинов</t>
  </si>
  <si>
    <t>ПС-110 кВ Кирпичная</t>
  </si>
  <si>
    <t>ПС-110 кВ Градиент</t>
  </si>
  <si>
    <t>3ф Полукосвенный с ТТ</t>
  </si>
  <si>
    <t xml:space="preserve"> </t>
  </si>
  <si>
    <t>[яч.К-20 ЗРУ-6], оп.10 опаечная ВЛ-6 кВ оп. 1 КТПН 400-1 10/0,4 РУ-0,4 АВ-0,4 Ввод-1</t>
  </si>
  <si>
    <t>[яч.К-20 ЗРУ-6], оп.10  опаечная ВЛ-6 кВ оп. 1 КТПН 400-2 10/0,4 РУ-0,4 АВ-0,4 Ввод-2</t>
  </si>
  <si>
    <t xml:space="preserve">ВЛ-10 К-12(23) [ЗРУ-10 КЦ-3 яч.14(23)] КТП-10/6 ВЛ-6 
[ЗРУ-6 ЭСН яч.27(24)]  КТП-6/0,4 №7  ОЩСУ "ЭСН" КЛ-0,4 П-1 (П-8) [теплица]  </t>
  </si>
  <si>
    <t xml:space="preserve">ВЛ-6 КТП-6/0,4 №17 ОЩСУ "ЭСН" КЛ-0,4 П-1  [теплицы]
</t>
  </si>
  <si>
    <t>Наименование подстанции (сетевого района)</t>
  </si>
  <si>
    <t>Трансформатор тока 50/5 с ПУ</t>
  </si>
  <si>
    <t>Трансформатор тока 500/5 с ПУ</t>
  </si>
  <si>
    <t>ВЛ-10 К-12(23) 
[ЗРУ-10 КЦ-3 яч.14(23)] ВЛ-6 №1-1 (№1-2) КТП-6/0,4 №8 "Жилпоселок" КЛ-0,4 РЩ-0,4 жилых домов</t>
  </si>
  <si>
    <t>ВЛ-10  ТСН-2 ЩСН-0,4 2С АВ-4 8Р-0,4 КЛ-0,4 Зуммер-2</t>
  </si>
  <si>
    <t>ИТОГО ТТ</t>
  </si>
  <si>
    <t>ТТ без ПУ</t>
  </si>
  <si>
    <t>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(9 ПУ, 30 ТТ) 0,22 (0,4) кВ филиал Ноябрьские ЭС АО "Россети Тюмень" (2025 г.)</t>
  </si>
  <si>
    <t>АО "Газпром энергосбыт" (ООО "Энергосистемы")</t>
  </si>
  <si>
    <t>Трехфазный полукосвенного подключения 5(10) А с ТТ 600/5</t>
  </si>
  <si>
    <t>Трансформатор тока 600/5 с ПУ</t>
  </si>
  <si>
    <t xml:space="preserve">ТТЭ-60 600/5 А 0,5 </t>
  </si>
  <si>
    <t>01658149</t>
  </si>
  <si>
    <t>[яч.К-20 ЗРУ-6] ВЛ-6 кВ оп.36 (ООО "ГДН"), оп.1 КТПН 400 10/0,4 РУ-0,4 (ООО "Энергосистемы")</t>
  </si>
  <si>
    <t>ТТ 600/5</t>
  </si>
  <si>
    <t>нд</t>
  </si>
  <si>
    <t>1 кв.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</si>
</sst>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2" fillId="5" borderId="1" xfId="0" applyNumberFormat="1" applyFont="1" applyFill="1" applyBorder="1" applyAlignment="1">
      <alignment vertical="center" wrapText="1"/>
    </xf>
    <xf numFmtId="49" fontId="5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wrapText="1" shrinkToFit="1"/>
    </xf>
    <xf numFmtId="49" fontId="7" fillId="0" borderId="1" xfId="1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shrinkToFit="1"/>
    </xf>
    <xf numFmtId="14" fontId="2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shrinkToFit="1"/>
    </xf>
    <xf numFmtId="49" fontId="6" fillId="0" borderId="1" xfId="0" applyNumberFormat="1" applyFont="1" applyFill="1" applyBorder="1" applyAlignment="1">
      <alignment horizontal="left" vertical="center" wrapText="1" shrinkToFit="1"/>
    </xf>
    <xf numFmtId="49" fontId="6" fillId="0" borderId="1" xfId="1" applyNumberFormat="1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 shrinkToFit="1"/>
    </xf>
    <xf numFmtId="0" fontId="0" fillId="6" borderId="0" xfId="0" applyFill="1" applyAlignment="1">
      <alignment wrapText="1"/>
    </xf>
    <xf numFmtId="0" fontId="0" fillId="3" borderId="0" xfId="0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44"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4"/>
  <sheetViews>
    <sheetView tabSelected="1" topLeftCell="A13" zoomScale="70" zoomScaleNormal="70" workbookViewId="0">
      <selection activeCell="A20" sqref="A20:A24"/>
    </sheetView>
  </sheetViews>
  <sheetFormatPr defaultRowHeight="15" x14ac:dyDescent="0.25"/>
  <cols>
    <col min="2" max="2" width="17.5703125" customWidth="1"/>
    <col min="3" max="3" width="22.7109375" customWidth="1"/>
    <col min="4" max="4" width="16.28515625" customWidth="1"/>
    <col min="5" max="5" width="18" customWidth="1"/>
    <col min="6" max="6" width="28.140625" style="1" customWidth="1"/>
    <col min="7" max="7" width="21.42578125" style="1" customWidth="1"/>
    <col min="8" max="8" width="44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22" width="9.140625" style="1"/>
  </cols>
  <sheetData>
    <row r="1" spans="1:22" x14ac:dyDescent="0.25">
      <c r="B1" s="37" t="s">
        <v>142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22" ht="22.5" customHeight="1" x14ac:dyDescent="0.25"/>
    <row r="3" spans="1:22" ht="57" customHeight="1" x14ac:dyDescent="0.25">
      <c r="A3" s="35" t="s">
        <v>10</v>
      </c>
      <c r="B3" s="35" t="s">
        <v>2</v>
      </c>
      <c r="C3" s="35" t="s">
        <v>7</v>
      </c>
      <c r="D3" s="35" t="s">
        <v>0</v>
      </c>
      <c r="E3" s="35" t="s">
        <v>135</v>
      </c>
      <c r="F3" s="35" t="s">
        <v>3</v>
      </c>
      <c r="G3" s="35" t="s">
        <v>1</v>
      </c>
      <c r="H3" s="35" t="s">
        <v>4</v>
      </c>
      <c r="I3" s="39" t="s">
        <v>9</v>
      </c>
      <c r="J3" s="40"/>
      <c r="K3" s="40"/>
      <c r="L3" s="40"/>
      <c r="M3" s="41"/>
    </row>
    <row r="4" spans="1:22" ht="42.75" x14ac:dyDescent="0.25">
      <c r="A4" s="36"/>
      <c r="B4" s="36"/>
      <c r="C4" s="36"/>
      <c r="D4" s="36"/>
      <c r="E4" s="36"/>
      <c r="F4" s="36"/>
      <c r="G4" s="36"/>
      <c r="H4" s="36"/>
      <c r="I4" s="5" t="s">
        <v>12</v>
      </c>
      <c r="J4" s="8" t="s">
        <v>8</v>
      </c>
      <c r="K4" s="5" t="s">
        <v>6</v>
      </c>
      <c r="L4" s="5" t="s">
        <v>5</v>
      </c>
      <c r="M4" s="5" t="s">
        <v>11</v>
      </c>
    </row>
    <row r="5" spans="1:22" s="3" customFormat="1" ht="21" customHeight="1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2"/>
      <c r="O5" s="2"/>
      <c r="P5" s="2"/>
      <c r="Q5" s="2"/>
      <c r="R5" s="2"/>
      <c r="S5" s="2"/>
      <c r="T5" s="2"/>
      <c r="U5" s="2"/>
      <c r="V5" s="2"/>
    </row>
    <row r="6" spans="1:22" s="11" customFormat="1" ht="75" x14ac:dyDescent="0.25">
      <c r="A6" s="34">
        <v>1</v>
      </c>
      <c r="B6" s="9" t="s">
        <v>13</v>
      </c>
      <c r="C6" s="9"/>
      <c r="D6" s="9" t="s">
        <v>14</v>
      </c>
      <c r="E6" s="9" t="s">
        <v>16</v>
      </c>
      <c r="F6" s="9" t="s">
        <v>133</v>
      </c>
      <c r="G6" s="9" t="s">
        <v>26</v>
      </c>
      <c r="H6" s="9" t="s">
        <v>27</v>
      </c>
      <c r="I6" s="9" t="s">
        <v>24</v>
      </c>
      <c r="J6" s="9" t="s">
        <v>37</v>
      </c>
      <c r="K6" s="9">
        <v>0.4</v>
      </c>
      <c r="L6" s="12" t="s">
        <v>39</v>
      </c>
      <c r="M6" s="24" t="s">
        <v>25</v>
      </c>
      <c r="N6" s="10"/>
      <c r="O6" s="10"/>
      <c r="P6" s="10"/>
      <c r="Q6" s="10"/>
      <c r="R6" s="10"/>
      <c r="S6" s="10"/>
      <c r="T6" s="10"/>
      <c r="U6" s="10"/>
      <c r="V6" s="10"/>
    </row>
    <row r="7" spans="1:22" s="11" customFormat="1" ht="45" x14ac:dyDescent="0.25">
      <c r="A7" s="34">
        <v>2</v>
      </c>
      <c r="B7" s="9" t="s">
        <v>13</v>
      </c>
      <c r="C7" s="9"/>
      <c r="D7" s="9" t="s">
        <v>14</v>
      </c>
      <c r="E7" s="9" t="s">
        <v>16</v>
      </c>
      <c r="F7" s="9" t="s">
        <v>134</v>
      </c>
      <c r="G7" s="9" t="s">
        <v>22</v>
      </c>
      <c r="H7" s="9" t="s">
        <v>23</v>
      </c>
      <c r="I7" s="9" t="s">
        <v>24</v>
      </c>
      <c r="J7" s="9" t="s">
        <v>37</v>
      </c>
      <c r="K7" s="9">
        <v>0.4</v>
      </c>
      <c r="L7" s="12" t="s">
        <v>28</v>
      </c>
      <c r="M7" s="24" t="s">
        <v>25</v>
      </c>
      <c r="N7" s="10"/>
      <c r="O7" s="10"/>
      <c r="P7" s="10"/>
      <c r="Q7" s="10"/>
      <c r="R7" s="10"/>
      <c r="S7" s="10"/>
      <c r="T7" s="10"/>
      <c r="U7" s="10"/>
      <c r="V7" s="10"/>
    </row>
    <row r="8" spans="1:22" s="11" customFormat="1" ht="90" x14ac:dyDescent="0.25">
      <c r="A8" s="34">
        <v>3</v>
      </c>
      <c r="B8" s="9" t="s">
        <v>13</v>
      </c>
      <c r="C8" s="9"/>
      <c r="D8" s="9" t="s">
        <v>14</v>
      </c>
      <c r="E8" s="9" t="s">
        <v>16</v>
      </c>
      <c r="F8" s="9" t="s">
        <v>120</v>
      </c>
      <c r="G8" s="9" t="s">
        <v>40</v>
      </c>
      <c r="H8" s="9" t="s">
        <v>121</v>
      </c>
      <c r="I8" s="9" t="s">
        <v>90</v>
      </c>
      <c r="J8" s="9" t="s">
        <v>20</v>
      </c>
      <c r="K8" s="9">
        <v>0.4</v>
      </c>
      <c r="L8" s="12" t="s">
        <v>122</v>
      </c>
      <c r="M8" s="25" t="s">
        <v>21</v>
      </c>
      <c r="N8" s="10"/>
      <c r="O8" s="10"/>
      <c r="P8" s="10"/>
      <c r="Q8" s="10"/>
      <c r="R8" s="10"/>
      <c r="S8" s="10"/>
      <c r="T8" s="10"/>
      <c r="U8" s="10"/>
      <c r="V8" s="10"/>
    </row>
    <row r="9" spans="1:22" s="11" customFormat="1" ht="38.25" x14ac:dyDescent="0.25">
      <c r="A9" s="34">
        <v>4</v>
      </c>
      <c r="B9" s="9" t="s">
        <v>13</v>
      </c>
      <c r="C9" s="9"/>
      <c r="D9" s="9" t="s">
        <v>15</v>
      </c>
      <c r="E9" s="9" t="s">
        <v>127</v>
      </c>
      <c r="F9" s="9" t="s">
        <v>96</v>
      </c>
      <c r="G9" s="9" t="s">
        <v>97</v>
      </c>
      <c r="H9" s="9" t="s">
        <v>99</v>
      </c>
      <c r="I9" s="9" t="s">
        <v>98</v>
      </c>
      <c r="J9" s="21" t="s">
        <v>100</v>
      </c>
      <c r="K9" s="9">
        <v>0.4</v>
      </c>
      <c r="L9" s="28" t="s">
        <v>101</v>
      </c>
      <c r="M9" s="25">
        <v>45890</v>
      </c>
      <c r="N9" s="10"/>
      <c r="O9" s="10"/>
      <c r="P9" s="10"/>
      <c r="Q9" s="10"/>
      <c r="R9" s="10"/>
      <c r="S9" s="10"/>
      <c r="T9" s="10"/>
      <c r="U9" s="10"/>
      <c r="V9" s="10"/>
    </row>
    <row r="10" spans="1:22" s="11" customFormat="1" ht="38.25" x14ac:dyDescent="0.25">
      <c r="A10" s="34">
        <v>5</v>
      </c>
      <c r="B10" s="9" t="s">
        <v>13</v>
      </c>
      <c r="C10" s="9"/>
      <c r="D10" s="9" t="s">
        <v>15</v>
      </c>
      <c r="E10" s="9" t="s">
        <v>127</v>
      </c>
      <c r="F10" s="9" t="s">
        <v>139</v>
      </c>
      <c r="G10" s="9" t="s">
        <v>97</v>
      </c>
      <c r="H10" s="9" t="s">
        <v>99</v>
      </c>
      <c r="I10" s="9" t="s">
        <v>98</v>
      </c>
      <c r="J10" s="22" t="s">
        <v>100</v>
      </c>
      <c r="K10" s="9">
        <v>0.4</v>
      </c>
      <c r="L10" s="28" t="s">
        <v>102</v>
      </c>
      <c r="M10" s="25">
        <v>45890</v>
      </c>
      <c r="N10" s="10"/>
      <c r="O10" s="10"/>
      <c r="P10" s="10"/>
      <c r="Q10" s="10"/>
      <c r="R10" s="10"/>
      <c r="S10" s="10"/>
      <c r="T10" s="10"/>
      <c r="U10" s="10"/>
      <c r="V10" s="10"/>
    </row>
    <row r="11" spans="1:22" s="11" customFormat="1" ht="45" x14ac:dyDescent="0.25">
      <c r="A11" s="34">
        <v>6</v>
      </c>
      <c r="B11" s="9" t="s">
        <v>13</v>
      </c>
      <c r="C11" s="9"/>
      <c r="D11" s="9" t="s">
        <v>15</v>
      </c>
      <c r="E11" s="9" t="s">
        <v>127</v>
      </c>
      <c r="F11" s="9" t="s">
        <v>104</v>
      </c>
      <c r="G11" s="9" t="s">
        <v>103</v>
      </c>
      <c r="H11" s="9" t="s">
        <v>99</v>
      </c>
      <c r="I11" s="9" t="s">
        <v>111</v>
      </c>
      <c r="J11" s="23" t="s">
        <v>105</v>
      </c>
      <c r="K11" s="9">
        <v>0.4</v>
      </c>
      <c r="L11" s="29" t="s">
        <v>106</v>
      </c>
      <c r="M11" s="27" t="s">
        <v>107</v>
      </c>
      <c r="N11" s="10"/>
      <c r="O11" s="10"/>
      <c r="P11" s="10"/>
      <c r="Q11" s="10"/>
      <c r="R11" s="10"/>
      <c r="S11" s="10"/>
      <c r="T11" s="10"/>
      <c r="U11" s="10"/>
      <c r="V11" s="10"/>
    </row>
    <row r="12" spans="1:22" s="11" customFormat="1" ht="38.25" x14ac:dyDescent="0.25">
      <c r="A12" s="34">
        <v>7</v>
      </c>
      <c r="B12" s="9" t="s">
        <v>13</v>
      </c>
      <c r="C12" s="9"/>
      <c r="D12" s="9" t="s">
        <v>15</v>
      </c>
      <c r="E12" s="9" t="s">
        <v>128</v>
      </c>
      <c r="F12" s="30" t="s">
        <v>108</v>
      </c>
      <c r="G12" s="9" t="s">
        <v>109</v>
      </c>
      <c r="H12" s="9" t="s">
        <v>110</v>
      </c>
      <c r="I12" s="9" t="s">
        <v>112</v>
      </c>
      <c r="J12" s="23" t="s">
        <v>105</v>
      </c>
      <c r="K12" s="9">
        <v>0.4</v>
      </c>
      <c r="L12" s="31" t="s">
        <v>114</v>
      </c>
      <c r="M12" s="27" t="s">
        <v>113</v>
      </c>
      <c r="N12" s="10"/>
      <c r="O12" s="10"/>
      <c r="P12" s="10"/>
      <c r="Q12" s="10"/>
      <c r="R12" s="10"/>
      <c r="S12" s="10"/>
      <c r="T12" s="10"/>
      <c r="U12" s="10"/>
      <c r="V12" s="10"/>
    </row>
    <row r="13" spans="1:22" s="11" customFormat="1" ht="38.25" x14ac:dyDescent="0.25">
      <c r="A13" s="34">
        <v>8</v>
      </c>
      <c r="B13" s="9" t="s">
        <v>13</v>
      </c>
      <c r="C13" s="9"/>
      <c r="D13" s="9" t="s">
        <v>15</v>
      </c>
      <c r="E13" s="9" t="s">
        <v>128</v>
      </c>
      <c r="F13" s="30" t="s">
        <v>117</v>
      </c>
      <c r="G13" s="9" t="s">
        <v>109</v>
      </c>
      <c r="H13" s="9" t="s">
        <v>110</v>
      </c>
      <c r="I13" s="9" t="s">
        <v>111</v>
      </c>
      <c r="J13" s="23" t="s">
        <v>116</v>
      </c>
      <c r="K13" s="9">
        <v>0.4</v>
      </c>
      <c r="L13" s="31" t="s">
        <v>114</v>
      </c>
      <c r="M13" s="27" t="s">
        <v>115</v>
      </c>
      <c r="N13" s="10"/>
      <c r="O13" s="10"/>
      <c r="P13" s="10"/>
      <c r="Q13" s="10"/>
      <c r="R13" s="10"/>
      <c r="S13" s="10"/>
      <c r="T13" s="10"/>
      <c r="U13" s="10"/>
      <c r="V13" s="10"/>
    </row>
    <row r="14" spans="1:22" s="11" customFormat="1" ht="60" x14ac:dyDescent="0.25">
      <c r="A14" s="34">
        <v>9</v>
      </c>
      <c r="B14" s="9" t="s">
        <v>13</v>
      </c>
      <c r="C14" s="9"/>
      <c r="D14" s="9" t="s">
        <v>14</v>
      </c>
      <c r="E14" s="9" t="s">
        <v>16</v>
      </c>
      <c r="F14" s="9" t="s">
        <v>34</v>
      </c>
      <c r="G14" s="9" t="s">
        <v>35</v>
      </c>
      <c r="H14" s="9" t="s">
        <v>36</v>
      </c>
      <c r="I14" s="9" t="s">
        <v>136</v>
      </c>
      <c r="J14" s="9" t="s">
        <v>20</v>
      </c>
      <c r="K14" s="9">
        <v>0.4</v>
      </c>
      <c r="L14" s="12" t="s">
        <v>123</v>
      </c>
      <c r="M14" s="25" t="s">
        <v>25</v>
      </c>
      <c r="N14" s="10"/>
      <c r="O14" s="10"/>
      <c r="P14" s="10"/>
      <c r="Q14" s="10"/>
      <c r="R14" s="10"/>
      <c r="S14" s="10"/>
      <c r="T14" s="10"/>
      <c r="U14" s="10"/>
      <c r="V14" s="10"/>
    </row>
    <row r="15" spans="1:22" s="11" customFormat="1" ht="60" x14ac:dyDescent="0.25">
      <c r="A15" s="34">
        <v>10</v>
      </c>
      <c r="B15" s="9" t="s">
        <v>13</v>
      </c>
      <c r="C15" s="9"/>
      <c r="D15" s="9" t="s">
        <v>14</v>
      </c>
      <c r="E15" s="9" t="s">
        <v>16</v>
      </c>
      <c r="F15" s="9" t="s">
        <v>34</v>
      </c>
      <c r="G15" s="9" t="s">
        <v>35</v>
      </c>
      <c r="H15" s="9" t="s">
        <v>36</v>
      </c>
      <c r="I15" s="9" t="s">
        <v>88</v>
      </c>
      <c r="J15" s="9" t="s">
        <v>37</v>
      </c>
      <c r="K15" s="9">
        <v>0.4</v>
      </c>
      <c r="L15" s="12" t="s">
        <v>38</v>
      </c>
      <c r="M15" s="24" t="s">
        <v>25</v>
      </c>
      <c r="N15" s="10"/>
      <c r="O15" s="10"/>
      <c r="P15" s="10"/>
      <c r="Q15" s="10"/>
      <c r="R15" s="10"/>
      <c r="S15" s="10"/>
      <c r="T15" s="10"/>
      <c r="U15" s="10"/>
      <c r="V15" s="10"/>
    </row>
    <row r="16" spans="1:22" s="11" customFormat="1" ht="60" x14ac:dyDescent="0.25">
      <c r="A16" s="34">
        <v>11</v>
      </c>
      <c r="B16" s="9" t="s">
        <v>13</v>
      </c>
      <c r="C16" s="9"/>
      <c r="D16" s="9" t="s">
        <v>15</v>
      </c>
      <c r="E16" s="9" t="s">
        <v>41</v>
      </c>
      <c r="F16" s="9" t="s">
        <v>50</v>
      </c>
      <c r="G16" s="9" t="s">
        <v>51</v>
      </c>
      <c r="H16" s="9" t="s">
        <v>44</v>
      </c>
      <c r="I16" s="9" t="s">
        <v>18</v>
      </c>
      <c r="J16" s="9" t="s">
        <v>52</v>
      </c>
      <c r="K16" s="9">
        <v>0.4</v>
      </c>
      <c r="L16" s="12" t="s">
        <v>53</v>
      </c>
      <c r="M16" s="26">
        <v>45567</v>
      </c>
      <c r="N16" s="10"/>
      <c r="O16" s="10"/>
      <c r="P16" s="10"/>
      <c r="Q16" s="10"/>
      <c r="R16" s="10"/>
      <c r="S16" s="10"/>
      <c r="T16" s="10"/>
      <c r="U16" s="10"/>
      <c r="V16" s="10"/>
    </row>
    <row r="17" spans="1:22" s="11" customFormat="1" ht="60" x14ac:dyDescent="0.25">
      <c r="A17" s="34">
        <v>12</v>
      </c>
      <c r="B17" s="9" t="s">
        <v>13</v>
      </c>
      <c r="C17" s="9"/>
      <c r="D17" s="9" t="s">
        <v>15</v>
      </c>
      <c r="E17" s="9" t="s">
        <v>41</v>
      </c>
      <c r="F17" s="9" t="s">
        <v>54</v>
      </c>
      <c r="G17" s="9" t="s">
        <v>55</v>
      </c>
      <c r="H17" s="9" t="s">
        <v>44</v>
      </c>
      <c r="I17" s="9" t="s">
        <v>18</v>
      </c>
      <c r="J17" s="9" t="s">
        <v>56</v>
      </c>
      <c r="K17" s="9">
        <v>0.4</v>
      </c>
      <c r="L17" s="12" t="s">
        <v>57</v>
      </c>
      <c r="M17" s="24" t="s">
        <v>69</v>
      </c>
      <c r="N17" s="10"/>
      <c r="O17" s="10"/>
      <c r="P17" s="10"/>
      <c r="Q17" s="10"/>
      <c r="R17" s="10"/>
      <c r="S17" s="10"/>
      <c r="T17" s="10"/>
      <c r="U17" s="10"/>
      <c r="V17" s="10"/>
    </row>
    <row r="18" spans="1:22" s="11" customFormat="1" ht="60" x14ac:dyDescent="0.25">
      <c r="A18" s="34">
        <v>13</v>
      </c>
      <c r="B18" s="9" t="s">
        <v>13</v>
      </c>
      <c r="C18" s="9"/>
      <c r="D18" s="9" t="s">
        <v>15</v>
      </c>
      <c r="E18" s="9" t="s">
        <v>41</v>
      </c>
      <c r="F18" s="9" t="s">
        <v>131</v>
      </c>
      <c r="G18" s="9" t="s">
        <v>66</v>
      </c>
      <c r="H18" s="9" t="s">
        <v>44</v>
      </c>
      <c r="I18" s="9" t="s">
        <v>89</v>
      </c>
      <c r="J18" s="9" t="s">
        <v>67</v>
      </c>
      <c r="K18" s="9">
        <v>0.4</v>
      </c>
      <c r="L18" s="16" t="s">
        <v>68</v>
      </c>
      <c r="M18" s="24" t="s">
        <v>69</v>
      </c>
      <c r="N18" s="10"/>
      <c r="O18" s="10"/>
      <c r="P18" s="10"/>
      <c r="Q18" s="10"/>
      <c r="R18" s="10"/>
      <c r="S18" s="10"/>
      <c r="T18" s="10"/>
      <c r="U18" s="10"/>
      <c r="V18" s="10"/>
    </row>
    <row r="19" spans="1:22" s="11" customFormat="1" ht="60" x14ac:dyDescent="0.25">
      <c r="A19" s="34">
        <v>14</v>
      </c>
      <c r="B19" s="9" t="s">
        <v>13</v>
      </c>
      <c r="C19" s="9"/>
      <c r="D19" s="9" t="s">
        <v>15</v>
      </c>
      <c r="E19" s="9" t="s">
        <v>41</v>
      </c>
      <c r="F19" s="9" t="s">
        <v>82</v>
      </c>
      <c r="G19" s="9" t="s">
        <v>66</v>
      </c>
      <c r="H19" s="9" t="s">
        <v>44</v>
      </c>
      <c r="I19" s="9" t="s">
        <v>137</v>
      </c>
      <c r="J19" s="9" t="s">
        <v>80</v>
      </c>
      <c r="K19" s="9">
        <v>0.4</v>
      </c>
      <c r="L19" s="16" t="s">
        <v>49</v>
      </c>
      <c r="M19" s="9" t="s">
        <v>69</v>
      </c>
      <c r="N19" s="10"/>
      <c r="O19" s="10"/>
      <c r="P19" s="10"/>
      <c r="Q19" s="10"/>
      <c r="R19" s="10"/>
      <c r="S19" s="10"/>
      <c r="T19" s="10"/>
      <c r="U19" s="10"/>
      <c r="V19" s="10"/>
    </row>
    <row r="20" spans="1:22" s="11" customFormat="1" ht="60" x14ac:dyDescent="0.25">
      <c r="A20" s="34">
        <v>15</v>
      </c>
      <c r="B20" s="9" t="s">
        <v>13</v>
      </c>
      <c r="C20" s="9"/>
      <c r="D20" s="9" t="s">
        <v>15</v>
      </c>
      <c r="E20" s="9" t="s">
        <v>41</v>
      </c>
      <c r="F20" s="9" t="s">
        <v>132</v>
      </c>
      <c r="G20" s="9" t="s">
        <v>66</v>
      </c>
      <c r="H20" s="9" t="s">
        <v>44</v>
      </c>
      <c r="I20" s="9" t="s">
        <v>89</v>
      </c>
      <c r="J20" s="9" t="s">
        <v>67</v>
      </c>
      <c r="K20" s="9">
        <v>0.4</v>
      </c>
      <c r="L20" s="16" t="s">
        <v>70</v>
      </c>
      <c r="M20" s="9" t="s">
        <v>69</v>
      </c>
      <c r="N20" s="10"/>
      <c r="O20" s="10"/>
      <c r="P20" s="10"/>
      <c r="Q20" s="10"/>
      <c r="R20" s="10"/>
      <c r="S20" s="10"/>
      <c r="T20" s="10"/>
      <c r="U20" s="10"/>
      <c r="V20" s="10"/>
    </row>
    <row r="21" spans="1:22" s="11" customFormat="1" ht="60" x14ac:dyDescent="0.25">
      <c r="A21" s="34">
        <v>16</v>
      </c>
      <c r="B21" s="9" t="s">
        <v>13</v>
      </c>
      <c r="C21" s="9"/>
      <c r="D21" s="9" t="s">
        <v>15</v>
      </c>
      <c r="E21" s="9" t="s">
        <v>41</v>
      </c>
      <c r="F21" s="9" t="s">
        <v>83</v>
      </c>
      <c r="G21" s="9" t="s">
        <v>66</v>
      </c>
      <c r="H21" s="9" t="s">
        <v>44</v>
      </c>
      <c r="I21" s="9" t="s">
        <v>137</v>
      </c>
      <c r="J21" s="9" t="s">
        <v>80</v>
      </c>
      <c r="K21" s="9">
        <v>0.4</v>
      </c>
      <c r="L21" s="16" t="s">
        <v>49</v>
      </c>
      <c r="M21" s="9" t="s">
        <v>69</v>
      </c>
      <c r="N21" s="10"/>
      <c r="O21" s="10"/>
      <c r="P21" s="10"/>
      <c r="Q21" s="10"/>
      <c r="R21" s="10"/>
      <c r="S21" s="10"/>
      <c r="T21" s="10"/>
      <c r="U21" s="10"/>
      <c r="V21" s="10"/>
    </row>
    <row r="22" spans="1:22" s="11" customFormat="1" ht="60" x14ac:dyDescent="0.25">
      <c r="A22" s="34">
        <v>17</v>
      </c>
      <c r="B22" s="9" t="s">
        <v>13</v>
      </c>
      <c r="C22" s="9"/>
      <c r="D22" s="9" t="s">
        <v>15</v>
      </c>
      <c r="E22" s="9" t="s">
        <v>41</v>
      </c>
      <c r="F22" s="9" t="s">
        <v>148</v>
      </c>
      <c r="G22" s="9" t="s">
        <v>143</v>
      </c>
      <c r="H22" s="9" t="s">
        <v>44</v>
      </c>
      <c r="I22" s="9" t="s">
        <v>144</v>
      </c>
      <c r="J22" s="9" t="s">
        <v>56</v>
      </c>
      <c r="K22" s="9">
        <v>0.4</v>
      </c>
      <c r="L22" s="16" t="s">
        <v>147</v>
      </c>
      <c r="M22" s="9" t="s">
        <v>151</v>
      </c>
      <c r="N22" s="10"/>
      <c r="O22" s="10"/>
      <c r="P22" s="10"/>
      <c r="Q22" s="10"/>
      <c r="R22" s="10"/>
      <c r="S22" s="10"/>
      <c r="T22" s="10"/>
      <c r="U22" s="10"/>
      <c r="V22" s="10"/>
    </row>
    <row r="23" spans="1:22" s="11" customFormat="1" ht="60" x14ac:dyDescent="0.25">
      <c r="A23" s="34">
        <v>18</v>
      </c>
      <c r="B23" s="9" t="s">
        <v>13</v>
      </c>
      <c r="C23" s="9"/>
      <c r="D23" s="9" t="s">
        <v>15</v>
      </c>
      <c r="E23" s="9" t="s">
        <v>41</v>
      </c>
      <c r="F23" s="9" t="s">
        <v>148</v>
      </c>
      <c r="G23" s="9" t="s">
        <v>143</v>
      </c>
      <c r="H23" s="9" t="s">
        <v>44</v>
      </c>
      <c r="I23" s="9" t="s">
        <v>145</v>
      </c>
      <c r="J23" s="9" t="s">
        <v>146</v>
      </c>
      <c r="K23" s="9">
        <v>0.4</v>
      </c>
      <c r="L23" s="16" t="s">
        <v>49</v>
      </c>
      <c r="M23" s="9" t="s">
        <v>150</v>
      </c>
      <c r="N23" s="10"/>
      <c r="O23" s="10"/>
      <c r="P23" s="10"/>
      <c r="Q23" s="10"/>
      <c r="R23" s="10"/>
      <c r="S23" s="10"/>
      <c r="T23" s="10"/>
      <c r="U23" s="10"/>
      <c r="V23" s="10"/>
    </row>
    <row r="24" spans="1:22" s="11" customFormat="1" ht="75" x14ac:dyDescent="0.25">
      <c r="A24" s="34">
        <v>19</v>
      </c>
      <c r="B24" s="9" t="s">
        <v>13</v>
      </c>
      <c r="C24" s="9"/>
      <c r="D24" s="9" t="s">
        <v>14</v>
      </c>
      <c r="E24" s="9" t="s">
        <v>16</v>
      </c>
      <c r="F24" s="9" t="s">
        <v>138</v>
      </c>
      <c r="G24" s="9" t="s">
        <v>95</v>
      </c>
      <c r="H24" s="9" t="s">
        <v>94</v>
      </c>
      <c r="I24" s="9" t="s">
        <v>93</v>
      </c>
      <c r="J24" s="9" t="s">
        <v>92</v>
      </c>
      <c r="K24" s="9">
        <v>0.23</v>
      </c>
      <c r="L24" s="24">
        <v>5760890</v>
      </c>
      <c r="M24" s="12" t="s">
        <v>91</v>
      </c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5" customHeight="1" x14ac:dyDescent="0.25">
      <c r="A25" s="7"/>
      <c r="B25" s="7"/>
      <c r="C25" s="7"/>
      <c r="D25" s="38"/>
      <c r="E25" s="38"/>
      <c r="F25" s="38"/>
      <c r="G25" s="4"/>
      <c r="H25" s="4"/>
      <c r="I25" s="5"/>
      <c r="J25" s="8"/>
      <c r="K25" s="5"/>
      <c r="L25" s="5"/>
      <c r="M25" s="5"/>
    </row>
    <row r="29" spans="1:22" x14ac:dyDescent="0.25">
      <c r="A29" t="s">
        <v>125</v>
      </c>
      <c r="M29" s="1" t="s">
        <v>126</v>
      </c>
    </row>
    <row r="40" spans="3:22" hidden="1" x14ac:dyDescent="0.25"/>
    <row r="42" spans="3:22" x14ac:dyDescent="0.25">
      <c r="D42" s="20" t="s">
        <v>74</v>
      </c>
      <c r="E42" s="20" t="s">
        <v>87</v>
      </c>
      <c r="F42" s="1" t="s">
        <v>75</v>
      </c>
    </row>
    <row r="43" spans="3:22" x14ac:dyDescent="0.25">
      <c r="C43" t="s">
        <v>72</v>
      </c>
      <c r="E43">
        <v>1</v>
      </c>
      <c r="F43" s="33">
        <f>SUBTOTAL(9,D43:E43)</f>
        <v>1</v>
      </c>
      <c r="G43" s="33">
        <v>1</v>
      </c>
    </row>
    <row r="44" spans="3:22" x14ac:dyDescent="0.25">
      <c r="C44" t="s">
        <v>73</v>
      </c>
      <c r="D44">
        <v>3</v>
      </c>
      <c r="E44" s="1">
        <v>2</v>
      </c>
      <c r="F44" s="1">
        <f t="shared" ref="F44:F52" si="0">SUBTOTAL(9,D44:E44)</f>
        <v>5</v>
      </c>
      <c r="G44" s="33">
        <v>2</v>
      </c>
      <c r="V44"/>
    </row>
    <row r="45" spans="3:22" x14ac:dyDescent="0.25">
      <c r="C45" t="s">
        <v>76</v>
      </c>
      <c r="D45">
        <v>1</v>
      </c>
      <c r="E45" s="1">
        <v>6</v>
      </c>
      <c r="F45" s="1">
        <f t="shared" si="0"/>
        <v>7</v>
      </c>
      <c r="G45" s="33">
        <v>5</v>
      </c>
      <c r="V45"/>
    </row>
    <row r="46" spans="3:22" x14ac:dyDescent="0.25">
      <c r="C46" t="s">
        <v>118</v>
      </c>
      <c r="E46" s="32">
        <v>6</v>
      </c>
      <c r="F46" s="33">
        <f t="shared" ref="F46" si="1">SUBTOTAL(9,D46:E46)</f>
        <v>6</v>
      </c>
      <c r="G46" s="1">
        <v>6</v>
      </c>
      <c r="V46"/>
    </row>
    <row r="47" spans="3:22" x14ac:dyDescent="0.25">
      <c r="C47" t="s">
        <v>77</v>
      </c>
      <c r="E47" s="32">
        <v>6</v>
      </c>
      <c r="F47" s="33">
        <f t="shared" si="0"/>
        <v>6</v>
      </c>
      <c r="G47" s="1">
        <v>6</v>
      </c>
      <c r="V47"/>
    </row>
    <row r="48" spans="3:22" x14ac:dyDescent="0.25">
      <c r="C48" t="s">
        <v>78</v>
      </c>
      <c r="D48">
        <v>3</v>
      </c>
      <c r="E48" s="32">
        <v>3</v>
      </c>
      <c r="F48" s="1">
        <f t="shared" ref="F48" si="2">SUBTOTAL(9,D48:E48)</f>
        <v>6</v>
      </c>
      <c r="G48" s="33">
        <v>3</v>
      </c>
      <c r="V48"/>
    </row>
    <row r="49" spans="3:22" x14ac:dyDescent="0.25">
      <c r="C49" t="s">
        <v>119</v>
      </c>
      <c r="E49" s="32">
        <v>6</v>
      </c>
      <c r="F49" s="33">
        <f t="shared" si="0"/>
        <v>6</v>
      </c>
      <c r="G49" s="33">
        <v>6</v>
      </c>
      <c r="V49"/>
    </row>
    <row r="50" spans="3:22" x14ac:dyDescent="0.25">
      <c r="C50" t="s">
        <v>79</v>
      </c>
      <c r="E50" s="32">
        <v>6</v>
      </c>
      <c r="F50" s="33">
        <f t="shared" ref="F50" si="3">SUBTOTAL(9,D50:E50)</f>
        <v>6</v>
      </c>
      <c r="G50" s="1">
        <v>6</v>
      </c>
      <c r="V50"/>
    </row>
    <row r="51" spans="3:22" x14ac:dyDescent="0.25">
      <c r="C51" t="s">
        <v>149</v>
      </c>
      <c r="E51" s="32">
        <v>3</v>
      </c>
      <c r="F51" s="33">
        <v>3</v>
      </c>
      <c r="G51" s="1">
        <v>3</v>
      </c>
      <c r="V51"/>
    </row>
    <row r="52" spans="3:22" x14ac:dyDescent="0.25">
      <c r="C52" t="s">
        <v>81</v>
      </c>
      <c r="D52">
        <v>4</v>
      </c>
      <c r="E52" s="1">
        <v>8</v>
      </c>
      <c r="F52" s="1">
        <f t="shared" si="0"/>
        <v>12</v>
      </c>
      <c r="V52"/>
    </row>
    <row r="53" spans="3:22" x14ac:dyDescent="0.25">
      <c r="E53" s="1"/>
      <c r="V53"/>
    </row>
    <row r="54" spans="3:22" x14ac:dyDescent="0.25">
      <c r="C54" t="s">
        <v>72</v>
      </c>
      <c r="E54" s="1">
        <f>E43</f>
        <v>1</v>
      </c>
      <c r="V54"/>
    </row>
    <row r="55" spans="3:22" x14ac:dyDescent="0.25">
      <c r="C55" t="s">
        <v>73</v>
      </c>
      <c r="E55" s="1">
        <f>E44</f>
        <v>2</v>
      </c>
      <c r="V55"/>
    </row>
    <row r="56" spans="3:22" x14ac:dyDescent="0.25">
      <c r="C56" t="s">
        <v>76</v>
      </c>
      <c r="E56" s="1">
        <f>E45</f>
        <v>6</v>
      </c>
      <c r="V56"/>
    </row>
    <row r="57" spans="3:22" x14ac:dyDescent="0.25">
      <c r="C57" t="s">
        <v>124</v>
      </c>
      <c r="E57" s="1">
        <f>SUBTOTAL(9,E46:E51)</f>
        <v>30</v>
      </c>
      <c r="V57"/>
    </row>
    <row r="58" spans="3:22" x14ac:dyDescent="0.25">
      <c r="C58" t="s">
        <v>81</v>
      </c>
      <c r="E58" s="1">
        <f>E52</f>
        <v>8</v>
      </c>
      <c r="V58"/>
    </row>
    <row r="59" spans="3:22" x14ac:dyDescent="0.25">
      <c r="E59" s="1"/>
      <c r="V59"/>
    </row>
    <row r="60" spans="3:22" x14ac:dyDescent="0.25">
      <c r="C60" t="s">
        <v>76</v>
      </c>
      <c r="E60">
        <v>2</v>
      </c>
      <c r="F60" s="1">
        <f>SUBTOTAL(9,D60:E60)</f>
        <v>2</v>
      </c>
      <c r="V60"/>
    </row>
    <row r="61" spans="3:22" x14ac:dyDescent="0.25">
      <c r="C61" t="s">
        <v>129</v>
      </c>
      <c r="D61">
        <v>1</v>
      </c>
      <c r="E61" s="1">
        <v>3</v>
      </c>
      <c r="F61" s="1">
        <f>SUBTOTAL(9,D61:E61)</f>
        <v>4</v>
      </c>
      <c r="G61" s="1">
        <v>12</v>
      </c>
      <c r="V61"/>
    </row>
    <row r="62" spans="3:22" x14ac:dyDescent="0.25">
      <c r="C62" t="s">
        <v>141</v>
      </c>
      <c r="E62" s="1">
        <v>18</v>
      </c>
      <c r="F62" s="1">
        <f>SUBTOTAL(9,D62:E62)</f>
        <v>18</v>
      </c>
      <c r="G62" s="1">
        <v>18</v>
      </c>
      <c r="V62"/>
    </row>
    <row r="63" spans="3:22" x14ac:dyDescent="0.25">
      <c r="C63" t="s">
        <v>140</v>
      </c>
      <c r="D63" s="1">
        <f>D46+D47+D48+D49+D51</f>
        <v>3</v>
      </c>
      <c r="E63" s="1">
        <f>E46+E47+E48+E49+E51</f>
        <v>24</v>
      </c>
      <c r="F63" s="1">
        <f>F46+F47+F48+F49+F50</f>
        <v>30</v>
      </c>
      <c r="G63" s="1">
        <f>SUBTOTAL(9,G60:G62)</f>
        <v>30</v>
      </c>
      <c r="V63"/>
    </row>
    <row r="64" spans="3:22" x14ac:dyDescent="0.25">
      <c r="E64" s="2">
        <f>5:5</f>
        <v>5</v>
      </c>
      <c r="H64" s="1">
        <v>30</v>
      </c>
      <c r="V64"/>
    </row>
    <row r="65" spans="1:22" x14ac:dyDescent="0.25">
      <c r="E65" s="1"/>
      <c r="V65"/>
    </row>
    <row r="66" spans="1:22" s="11" customFormat="1" ht="45" hidden="1" x14ac:dyDescent="0.25">
      <c r="A66" s="13">
        <v>11</v>
      </c>
      <c r="B66" s="9" t="s">
        <v>13</v>
      </c>
      <c r="C66" s="9"/>
      <c r="D66" s="9" t="s">
        <v>15</v>
      </c>
      <c r="E66" s="9" t="s">
        <v>41</v>
      </c>
      <c r="F66" s="9" t="s">
        <v>42</v>
      </c>
      <c r="G66" s="9" t="s">
        <v>43</v>
      </c>
      <c r="H66" s="9" t="s">
        <v>44</v>
      </c>
      <c r="I66" s="9" t="s">
        <v>24</v>
      </c>
      <c r="J66" s="9" t="s">
        <v>32</v>
      </c>
      <c r="K66" s="9">
        <v>0.4</v>
      </c>
      <c r="L66" s="12" t="s">
        <v>46</v>
      </c>
      <c r="M66" s="9" t="s">
        <v>47</v>
      </c>
      <c r="N66" s="10"/>
      <c r="O66" s="10"/>
      <c r="P66" s="10"/>
      <c r="Q66" s="10"/>
      <c r="R66" s="10"/>
      <c r="S66" s="10"/>
      <c r="T66" s="10"/>
      <c r="U66" s="10"/>
      <c r="V66" s="10"/>
    </row>
    <row r="67" spans="1:22" s="11" customFormat="1" ht="45" hidden="1" x14ac:dyDescent="0.25">
      <c r="A67" s="13">
        <v>12</v>
      </c>
      <c r="B67" s="9" t="s">
        <v>13</v>
      </c>
      <c r="C67" s="9"/>
      <c r="D67" s="9" t="s">
        <v>15</v>
      </c>
      <c r="E67" s="9" t="s">
        <v>41</v>
      </c>
      <c r="F67" s="9" t="s">
        <v>42</v>
      </c>
      <c r="G67" s="9" t="s">
        <v>43</v>
      </c>
      <c r="H67" s="9" t="s">
        <v>44</v>
      </c>
      <c r="I67" s="9" t="s">
        <v>19</v>
      </c>
      <c r="J67" s="9" t="s">
        <v>48</v>
      </c>
      <c r="K67" s="9">
        <v>0.4</v>
      </c>
      <c r="L67" s="12" t="s">
        <v>49</v>
      </c>
      <c r="M67" s="9" t="s">
        <v>49</v>
      </c>
      <c r="N67" s="10"/>
      <c r="O67" s="10"/>
      <c r="P67" s="10"/>
      <c r="Q67" s="10"/>
      <c r="R67" s="10"/>
      <c r="S67" s="10"/>
      <c r="T67" s="10"/>
      <c r="U67" s="10"/>
      <c r="V67" s="10"/>
    </row>
    <row r="68" spans="1:22" x14ac:dyDescent="0.25">
      <c r="V68"/>
    </row>
    <row r="69" spans="1:22" x14ac:dyDescent="0.25">
      <c r="V69"/>
    </row>
    <row r="70" spans="1:22" s="11" customFormat="1" ht="60" hidden="1" x14ac:dyDescent="0.25">
      <c r="A70" s="19">
        <v>10</v>
      </c>
      <c r="B70" s="9" t="s">
        <v>13</v>
      </c>
      <c r="C70" s="9"/>
      <c r="D70" s="9" t="s">
        <v>59</v>
      </c>
      <c r="E70" s="9" t="s">
        <v>29</v>
      </c>
      <c r="F70" s="9" t="s">
        <v>30</v>
      </c>
      <c r="G70" s="9" t="s">
        <v>31</v>
      </c>
      <c r="H70" s="9" t="s">
        <v>45</v>
      </c>
      <c r="I70" s="9" t="s">
        <v>63</v>
      </c>
      <c r="J70" s="14" t="s">
        <v>32</v>
      </c>
      <c r="K70" s="15">
        <v>0.4</v>
      </c>
      <c r="L70" s="17" t="s">
        <v>33</v>
      </c>
      <c r="M70" s="9" t="s">
        <v>71</v>
      </c>
      <c r="N70" s="10"/>
      <c r="O70" s="10"/>
      <c r="P70" s="10"/>
      <c r="Q70" s="10"/>
      <c r="R70" s="10"/>
      <c r="S70" s="10"/>
      <c r="T70" s="10"/>
      <c r="U70" s="10"/>
      <c r="V70" s="10"/>
    </row>
    <row r="71" spans="1:22" hidden="1" x14ac:dyDescent="0.25">
      <c r="E71" s="1"/>
      <c r="V71"/>
    </row>
    <row r="72" spans="1:22" s="11" customFormat="1" ht="75" hidden="1" x14ac:dyDescent="0.25">
      <c r="A72" s="19">
        <v>15</v>
      </c>
      <c r="B72" s="9" t="s">
        <v>13</v>
      </c>
      <c r="C72" s="9"/>
      <c r="D72" s="9" t="s">
        <v>59</v>
      </c>
      <c r="E72" s="9" t="s">
        <v>60</v>
      </c>
      <c r="F72" s="9" t="s">
        <v>61</v>
      </c>
      <c r="G72" s="9" t="s">
        <v>55</v>
      </c>
      <c r="H72" s="9" t="s">
        <v>44</v>
      </c>
      <c r="I72" s="9" t="s">
        <v>24</v>
      </c>
      <c r="J72" s="14" t="s">
        <v>62</v>
      </c>
      <c r="K72" s="15">
        <v>0.4</v>
      </c>
      <c r="L72" s="18" t="s">
        <v>65</v>
      </c>
      <c r="M72" s="9" t="s">
        <v>58</v>
      </c>
      <c r="N72" s="10"/>
      <c r="O72" s="10"/>
      <c r="P72" s="10"/>
      <c r="Q72" s="10"/>
      <c r="R72" s="10"/>
      <c r="S72" s="10"/>
      <c r="T72" s="10"/>
      <c r="U72" s="10"/>
      <c r="V72" s="10"/>
    </row>
    <row r="73" spans="1:22" hidden="1" x14ac:dyDescent="0.25">
      <c r="E73" s="1"/>
      <c r="V73"/>
    </row>
    <row r="74" spans="1:22" s="11" customFormat="1" ht="45" hidden="1" x14ac:dyDescent="0.25">
      <c r="A74" s="19">
        <v>15</v>
      </c>
      <c r="B74" s="9" t="s">
        <v>13</v>
      </c>
      <c r="C74" s="9"/>
      <c r="D74" s="9" t="s">
        <v>15</v>
      </c>
      <c r="E74" s="9" t="s">
        <v>17</v>
      </c>
      <c r="F74" s="9" t="s">
        <v>84</v>
      </c>
      <c r="G74" s="9" t="s">
        <v>85</v>
      </c>
      <c r="H74" s="9" t="s">
        <v>86</v>
      </c>
      <c r="I74" s="9" t="s">
        <v>64</v>
      </c>
      <c r="J74" s="14" t="s">
        <v>62</v>
      </c>
      <c r="K74" s="15">
        <v>0.4</v>
      </c>
      <c r="L74" s="18" t="s">
        <v>65</v>
      </c>
      <c r="M74" s="9" t="s">
        <v>58</v>
      </c>
      <c r="N74" s="10"/>
      <c r="O74" s="10"/>
      <c r="P74" s="10"/>
      <c r="Q74" s="10"/>
      <c r="R74" s="10"/>
      <c r="S74" s="10"/>
      <c r="T74" s="10"/>
      <c r="U74" s="10"/>
      <c r="V74" s="10"/>
    </row>
    <row r="75" spans="1:22" x14ac:dyDescent="0.25">
      <c r="V75"/>
    </row>
    <row r="76" spans="1:22" x14ac:dyDescent="0.25">
      <c r="V76"/>
    </row>
    <row r="77" spans="1:22" x14ac:dyDescent="0.25">
      <c r="E77" s="1"/>
      <c r="V77"/>
    </row>
    <row r="78" spans="1:22" x14ac:dyDescent="0.25">
      <c r="E78" s="1"/>
      <c r="V78"/>
    </row>
    <row r="79" spans="1:22" x14ac:dyDescent="0.25">
      <c r="E79" s="1"/>
      <c r="V79"/>
    </row>
    <row r="84" spans="6:6" x14ac:dyDescent="0.25">
      <c r="F84" s="1" t="s">
        <v>130</v>
      </c>
    </row>
  </sheetData>
  <autoFilter ref="A5:V24"/>
  <mergeCells count="11">
    <mergeCell ref="A3:A4"/>
    <mergeCell ref="B3:B4"/>
    <mergeCell ref="B1:M1"/>
    <mergeCell ref="C3:C4"/>
    <mergeCell ref="D25:F25"/>
    <mergeCell ref="I3:M3"/>
    <mergeCell ref="H3:H4"/>
    <mergeCell ref="G3:G4"/>
    <mergeCell ref="F3:F4"/>
    <mergeCell ref="E3:E4"/>
    <mergeCell ref="D3:D4"/>
  </mergeCells>
  <conditionalFormatting sqref="M6">
    <cfRule type="cellIs" dxfId="43" priority="62" operator="between">
      <formula>TODAY()+364</formula>
      <formula>TODAY()+730</formula>
    </cfRule>
    <cfRule type="cellIs" dxfId="42" priority="63" operator="lessThanOrEqual">
      <formula>TODAY()+365</formula>
    </cfRule>
  </conditionalFormatting>
  <conditionalFormatting sqref="L15">
    <cfRule type="duplicateValues" dxfId="41" priority="61"/>
  </conditionalFormatting>
  <conditionalFormatting sqref="M15">
    <cfRule type="cellIs" dxfId="40" priority="59" operator="between">
      <formula>TODAY()+364</formula>
      <formula>TODAY()+730</formula>
    </cfRule>
    <cfRule type="cellIs" dxfId="39" priority="60" operator="lessThanOrEqual">
      <formula>TODAY()+365</formula>
    </cfRule>
  </conditionalFormatting>
  <conditionalFormatting sqref="L7">
    <cfRule type="duplicateValues" dxfId="38" priority="58"/>
  </conditionalFormatting>
  <conditionalFormatting sqref="M7">
    <cfRule type="cellIs" dxfId="37" priority="56" operator="between">
      <formula>TODAY()+364</formula>
      <formula>TODAY()+730</formula>
    </cfRule>
    <cfRule type="cellIs" dxfId="36" priority="57" operator="lessThanOrEqual">
      <formula>TODAY()+365</formula>
    </cfRule>
  </conditionalFormatting>
  <conditionalFormatting sqref="L70">
    <cfRule type="duplicateValues" dxfId="35" priority="52"/>
  </conditionalFormatting>
  <conditionalFormatting sqref="M70">
    <cfRule type="cellIs" dxfId="34" priority="50" operator="between">
      <formula>TODAY()+364</formula>
      <formula>TODAY()+730</formula>
    </cfRule>
    <cfRule type="cellIs" dxfId="33" priority="51" operator="lessThanOrEqual">
      <formula>TODAY()+365</formula>
    </cfRule>
  </conditionalFormatting>
  <conditionalFormatting sqref="L66">
    <cfRule type="duplicateValues" dxfId="32" priority="49"/>
  </conditionalFormatting>
  <conditionalFormatting sqref="M66">
    <cfRule type="cellIs" dxfId="31" priority="47" operator="between">
      <formula>TODAY()+364</formula>
      <formula>TODAY()+730</formula>
    </cfRule>
    <cfRule type="cellIs" dxfId="30" priority="48" operator="lessThanOrEqual">
      <formula>TODAY()+365</formula>
    </cfRule>
  </conditionalFormatting>
  <conditionalFormatting sqref="L67">
    <cfRule type="duplicateValues" dxfId="29" priority="46"/>
  </conditionalFormatting>
  <conditionalFormatting sqref="M67">
    <cfRule type="cellIs" dxfId="28" priority="44" operator="between">
      <formula>TODAY()+364</formula>
      <formula>TODAY()+730</formula>
    </cfRule>
    <cfRule type="cellIs" dxfId="27" priority="45" operator="lessThanOrEqual">
      <formula>TODAY()+365</formula>
    </cfRule>
  </conditionalFormatting>
  <conditionalFormatting sqref="L16">
    <cfRule type="duplicateValues" dxfId="26" priority="43"/>
  </conditionalFormatting>
  <conditionalFormatting sqref="L23">
    <cfRule type="duplicateValues" dxfId="25" priority="41"/>
  </conditionalFormatting>
  <conditionalFormatting sqref="M17">
    <cfRule type="cellIs" dxfId="24" priority="33" operator="between">
      <formula>TODAY()+364</formula>
      <formula>TODAY()+730</formula>
    </cfRule>
    <cfRule type="cellIs" dxfId="23" priority="34" operator="lessThanOrEqual">
      <formula>TODAY()+365</formula>
    </cfRule>
  </conditionalFormatting>
  <conditionalFormatting sqref="L17">
    <cfRule type="duplicateValues" dxfId="22" priority="35"/>
  </conditionalFormatting>
  <conditionalFormatting sqref="L6">
    <cfRule type="duplicateValues" dxfId="21" priority="32"/>
  </conditionalFormatting>
  <conditionalFormatting sqref="M72">
    <cfRule type="cellIs" dxfId="20" priority="29" operator="between">
      <formula>TODAY()+364</formula>
      <formula>TODAY()+730</formula>
    </cfRule>
    <cfRule type="cellIs" dxfId="19" priority="30" operator="lessThanOrEqual">
      <formula>TODAY()+365</formula>
    </cfRule>
  </conditionalFormatting>
  <conditionalFormatting sqref="L72">
    <cfRule type="duplicateValues" dxfId="18" priority="31"/>
  </conditionalFormatting>
  <conditionalFormatting sqref="L22">
    <cfRule type="duplicateValues" dxfId="17" priority="28"/>
  </conditionalFormatting>
  <conditionalFormatting sqref="M19">
    <cfRule type="cellIs" dxfId="16" priority="23" operator="between">
      <formula>TODAY()+364</formula>
      <formula>TODAY()+730</formula>
    </cfRule>
    <cfRule type="cellIs" dxfId="15" priority="24" operator="lessThanOrEqual">
      <formula>TODAY()+365</formula>
    </cfRule>
  </conditionalFormatting>
  <conditionalFormatting sqref="L19">
    <cfRule type="duplicateValues" dxfId="14" priority="25"/>
  </conditionalFormatting>
  <conditionalFormatting sqref="M18">
    <cfRule type="cellIs" dxfId="13" priority="20" operator="between">
      <formula>TODAY()+364</formula>
      <formula>TODAY()+730</formula>
    </cfRule>
    <cfRule type="cellIs" dxfId="12" priority="21" operator="lessThanOrEqual">
      <formula>TODAY()+365</formula>
    </cfRule>
  </conditionalFormatting>
  <conditionalFormatting sqref="L18">
    <cfRule type="duplicateValues" dxfId="11" priority="22"/>
  </conditionalFormatting>
  <conditionalFormatting sqref="M22:M23">
    <cfRule type="cellIs" dxfId="10" priority="18" operator="between">
      <formula>TODAY()+364</formula>
      <formula>TODAY()+730</formula>
    </cfRule>
    <cfRule type="cellIs" dxfId="9" priority="19" operator="lessThanOrEqual">
      <formula>TODAY()+365</formula>
    </cfRule>
  </conditionalFormatting>
  <conditionalFormatting sqref="M74">
    <cfRule type="cellIs" dxfId="8" priority="15" operator="between">
      <formula>TODAY()+364</formula>
      <formula>TODAY()+730</formula>
    </cfRule>
    <cfRule type="cellIs" dxfId="7" priority="16" operator="lessThanOrEqual">
      <formula>TODAY()+365</formula>
    </cfRule>
  </conditionalFormatting>
  <conditionalFormatting sqref="L74">
    <cfRule type="duplicateValues" dxfId="6" priority="17"/>
  </conditionalFormatting>
  <conditionalFormatting sqref="L8">
    <cfRule type="duplicateValues" dxfId="5" priority="6"/>
  </conditionalFormatting>
  <conditionalFormatting sqref="L14">
    <cfRule type="duplicateValues" dxfId="4" priority="5"/>
  </conditionalFormatting>
  <conditionalFormatting sqref="L21">
    <cfRule type="duplicateValues" dxfId="3" priority="4"/>
  </conditionalFormatting>
  <conditionalFormatting sqref="L20">
    <cfRule type="duplicateValues" dxfId="2" priority="3"/>
  </conditionalFormatting>
  <conditionalFormatting sqref="M20:M21">
    <cfRule type="cellIs" dxfId="1" priority="1" operator="between">
      <formula>TODAY()+364</formula>
      <formula>TODAY()+730</formula>
    </cfRule>
    <cfRule type="cellIs" dxfId="0" priority="2" operator="lessThanOrEqual">
      <formula>TODAY()+365</formula>
    </cfRule>
  </conditionalFormatting>
  <pageMargins left="0.70866141732283472" right="0.70866141732283472" top="0.74803149606299213" bottom="0.74803149606299213" header="0.31496062992125984" footer="0.31496062992125984"/>
  <pageSetup paperSize="8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Литвинов Владимир Михайлович</cp:lastModifiedBy>
  <cp:lastPrinted>2024-12-24T10:56:34Z</cp:lastPrinted>
  <dcterms:created xsi:type="dcterms:W3CDTF">2018-02-14T14:20:08Z</dcterms:created>
  <dcterms:modified xsi:type="dcterms:W3CDTF">2025-02-24T11:37:45Z</dcterms:modified>
</cp:coreProperties>
</file>